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1355" windowHeight="8385"/>
  </bookViews>
  <sheets>
    <sheet name="Planilha Orcamentaria" sheetId="5" r:id="rId1"/>
    <sheet name="BDI" sheetId="7" r:id="rId2"/>
  </sheets>
  <externalReferences>
    <externalReference r:id="rId3"/>
  </externalReferences>
  <definedNames>
    <definedName name="_xlnm.Print_Area" localSheetId="0">'Planilha Orcamentaria'!$A$1:$H$53</definedName>
    <definedName name="ORÇAMENTO.BancoRef" hidden="1">'Planilha Orcamentaria'!$F$8</definedName>
    <definedName name="REFERENCIA.Descricao" hidden="1">IF(ISNUMBER('Planilha Orcamentaria'!$AF1),OFFSET(INDIRECT(ORÇAMENTO.BancoRef),'Planilha Orcamentaria'!$AF1-1,3,1),'Planilha Orcamentaria'!$AF1)</definedName>
    <definedName name="REFERENCIA.Unidade" hidden="1">IF(ISNUMBER('Planilha Orcamentaria'!$AF1),OFFSET(INDIRECT(ORÇAMENTO.BancoRef),'Planilha Orcamentaria'!$AF1-1,4,1),"-")</definedName>
  </definedNames>
  <calcPr calcId="144525"/>
</workbook>
</file>

<file path=xl/calcChain.xml><?xml version="1.0" encoding="utf-8"?>
<calcChain xmlns="http://schemas.openxmlformats.org/spreadsheetml/2006/main">
  <c r="E36" i="5" l="1"/>
  <c r="E35" i="5"/>
  <c r="E34" i="5"/>
  <c r="E33" i="5"/>
  <c r="E32" i="5"/>
  <c r="E30" i="5"/>
  <c r="E29" i="5"/>
  <c r="E28" i="5"/>
  <c r="E26" i="5"/>
  <c r="G14" i="5" l="1"/>
  <c r="J31" i="5" l="1"/>
  <c r="G20" i="5" l="1"/>
  <c r="G19" i="5"/>
  <c r="G32" i="5" l="1"/>
  <c r="G33" i="5"/>
  <c r="G29" i="5"/>
  <c r="J28" i="5"/>
  <c r="L34" i="5" l="1"/>
  <c r="G28" i="5"/>
  <c r="G35" i="5" l="1"/>
  <c r="G36" i="5"/>
  <c r="G30" i="5"/>
  <c r="G31" i="5"/>
  <c r="G34" i="5"/>
  <c r="G18" i="5"/>
  <c r="N16" i="5" l="1"/>
  <c r="L23" i="5" l="1"/>
  <c r="M37" i="5" l="1"/>
  <c r="N21" i="5"/>
  <c r="L21" i="5"/>
  <c r="M17" i="5"/>
  <c r="E23" i="5" s="1"/>
  <c r="H32" i="5" l="1"/>
  <c r="H33" i="5"/>
  <c r="H28" i="5"/>
  <c r="H31" i="5"/>
  <c r="H30" i="5"/>
  <c r="M34" i="5"/>
  <c r="H34" i="5" s="1"/>
  <c r="H29" i="5"/>
  <c r="E17" i="5"/>
  <c r="N22" i="5"/>
  <c r="E18" i="5" s="1"/>
  <c r="M24" i="5"/>
  <c r="M25" i="5" s="1"/>
  <c r="M27" i="5" s="1"/>
  <c r="E19" i="5" l="1"/>
  <c r="E20" i="5"/>
  <c r="H18" i="5"/>
  <c r="H20" i="5"/>
  <c r="H19" i="5"/>
  <c r="H35" i="5"/>
  <c r="H36" i="5"/>
  <c r="G23" i="5"/>
  <c r="H23" i="5" s="1"/>
  <c r="I17" i="5" l="1"/>
  <c r="I23" i="5"/>
  <c r="G27" i="5" l="1"/>
  <c r="H27" i="5" s="1"/>
  <c r="G37" i="5" l="1"/>
  <c r="H37" i="5" s="1"/>
  <c r="H14" i="5" l="1"/>
  <c r="G15" i="5"/>
  <c r="H15" i="5" s="1"/>
  <c r="G16" i="5"/>
  <c r="H16" i="5" s="1"/>
  <c r="G17" i="5"/>
  <c r="H17" i="5" s="1"/>
  <c r="G25" i="5"/>
  <c r="G26" i="5"/>
  <c r="H26" i="5" s="1"/>
  <c r="I26" i="5" s="1"/>
  <c r="G38" i="5"/>
  <c r="H38" i="5" s="1"/>
  <c r="G13" i="5"/>
  <c r="H13" i="5" s="1"/>
  <c r="H39" i="5" l="1"/>
  <c r="I14" i="5"/>
  <c r="I39" i="5" l="1"/>
</calcChain>
</file>

<file path=xl/sharedStrings.xml><?xml version="1.0" encoding="utf-8"?>
<sst xmlns="http://schemas.openxmlformats.org/spreadsheetml/2006/main" count="140" uniqueCount="112">
  <si>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</si>
  <si>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</si>
  <si>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</si>
  <si>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</si>
  <si>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</si>
  <si>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</si>
  <si>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</si>
  <si>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</si>
  <si>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</si>
  <si>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PREÇO TOTAL</t>
  </si>
  <si>
    <t>CREA</t>
  </si>
  <si>
    <t xml:space="preserve">FORMA DE EXECUÇÃO: </t>
  </si>
  <si>
    <t>M2</t>
  </si>
  <si>
    <t>1.1</t>
  </si>
  <si>
    <t>2.1</t>
  </si>
  <si>
    <t>2.2</t>
  </si>
  <si>
    <t>2.3</t>
  </si>
  <si>
    <t>2.4</t>
  </si>
  <si>
    <t>M3</t>
  </si>
  <si>
    <t>3.1</t>
  </si>
  <si>
    <t>M</t>
  </si>
  <si>
    <t>4.1</t>
  </si>
  <si>
    <t>TOTAL GERAL DA OBRA</t>
  </si>
  <si>
    <t>PREFEITURA:  PREFEITURA MUNICIPAL DE ITAMOGI-MG</t>
  </si>
  <si>
    <t>(   X  )</t>
  </si>
  <si>
    <t>1.0</t>
  </si>
  <si>
    <t>-</t>
  </si>
  <si>
    <t>SERVIÇOES PRELIMINARES</t>
  </si>
  <si>
    <t>2.0</t>
  </si>
  <si>
    <t>3.0</t>
  </si>
  <si>
    <t>4.0</t>
  </si>
  <si>
    <t>FOLHA Nº:  01</t>
  </si>
  <si>
    <t xml:space="preserve">PRAZO DE EXECUÇÃO:  01 Mês </t>
  </si>
  <si>
    <r>
      <t>ISS ADOTADO:</t>
    </r>
    <r>
      <rPr>
        <b/>
        <sz val="8"/>
        <color rgb="FFFF0000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3,00%</t>
    </r>
  </si>
  <si>
    <t>PLANILHA  REFERENCIAL SINAPI E SETOP/SEINFRA  REGIÃO SUL DE MINAS GERAIS SEM DESONERAÇÃO</t>
  </si>
  <si>
    <t>4.4</t>
  </si>
  <si>
    <t>103689</t>
  </si>
  <si>
    <t>FORNECIMENTO E INSTALAÇÃO DE PLACA DE OBRA COM CHAPA GALVANIZADA E ESTRUTURA DE MADEIRA. AF_03/2022_PS</t>
  </si>
  <si>
    <t>LOCAL:  ITAMOGI-MG</t>
  </si>
  <si>
    <t>408823D/MG</t>
  </si>
  <si>
    <t>BDI</t>
  </si>
  <si>
    <t>PREÇO UNITÁRIO S/ BDI</t>
  </si>
  <si>
    <t>PREÇO UNITÁRIO C/ BDI</t>
  </si>
  <si>
    <t>105598</t>
  </si>
  <si>
    <t>REGULARIZAÇÃO E COMPACTAÇÃO DE SUBLEITO DE SOLO PREDOMINANTEMENTE ARENOSO, PARA OBRAS DE RECONSTRUÇÃO DE PAVIMENTOS. AF_09/2024</t>
  </si>
  <si>
    <t xml:space="preserve">DRENAGEM SUPERFICIAL </t>
  </si>
  <si>
    <t>ED-48664</t>
  </si>
  <si>
    <t>GUIA DE MEIO-FIO (10X15X22)CM E SARJETA (30X10)CM COM
INCLINAÇÃO DE 10%, EM CONCRETO COM FCK 15MPA, MOLDADA
IN-LOCO, FORMA EM MADEIRA, INCLUSIVE ESCAVAÇÃO,
APILOAMENTO E TRANSPORTE COM RETIRADA DO MATERIAL
ESCAVADO (EM CAÇAMBA)</t>
  </si>
  <si>
    <t>LARGURA</t>
  </si>
  <si>
    <t>GUIA+S</t>
  </si>
  <si>
    <t>PAV</t>
  </si>
  <si>
    <t>DIMENSÃO</t>
  </si>
  <si>
    <t>TOTAL</t>
  </si>
  <si>
    <t>COMPRI</t>
  </si>
  <si>
    <t>ÁREA</t>
  </si>
  <si>
    <t>TRANSP</t>
  </si>
  <si>
    <t>1BLOCO</t>
  </si>
  <si>
    <t>QUANT BLOCO</t>
  </si>
  <si>
    <t>M3 TOTAL</t>
  </si>
  <si>
    <t>DIST APROX.</t>
  </si>
  <si>
    <t>M3*KM</t>
  </si>
  <si>
    <t xml:space="preserve">AREIA </t>
  </si>
  <si>
    <t>M3/M2</t>
  </si>
  <si>
    <t>PAVIMENTAÇÃO EM CBUQ</t>
  </si>
  <si>
    <t>SUB BASE</t>
  </si>
  <si>
    <t>VOL</t>
  </si>
  <si>
    <t>95995</t>
  </si>
  <si>
    <t>EXECUÇÃO DE PAVIMENTO COM APLICAÇÃO DE CONCRETO ASFÁLTICO, CAMADA DE ROLAMENTO - EXCLUSIVE CARGA E TRANSPORTE. AF_11/2019</t>
  </si>
  <si>
    <t>4.5</t>
  </si>
  <si>
    <t>4.6</t>
  </si>
  <si>
    <t>4.7</t>
  </si>
  <si>
    <t>4.8</t>
  </si>
  <si>
    <t>4.9</t>
  </si>
  <si>
    <t>ASFALTO DILUÍDO CM-30 PARA IMPRIMAÇÃO</t>
  </si>
  <si>
    <t>EMULSÕES ASFALTICAS RR-1C PARA PINTURA DE LIGAÇÃO</t>
  </si>
  <si>
    <t>4.2</t>
  </si>
  <si>
    <t>4.3</t>
  </si>
  <si>
    <t>CBUQ</t>
  </si>
  <si>
    <t>CAMADA</t>
  </si>
  <si>
    <t>DMT Rod</t>
  </si>
  <si>
    <t>DMT Rural</t>
  </si>
  <si>
    <t>T/m²</t>
  </si>
  <si>
    <t>4.10</t>
  </si>
  <si>
    <t>4.11</t>
  </si>
  <si>
    <t>TxKM</t>
  </si>
  <si>
    <t>BRITA 1</t>
  </si>
  <si>
    <t>M3/M3</t>
  </si>
  <si>
    <t>DMT RURAL</t>
  </si>
  <si>
    <t xml:space="preserve">DMT ROD </t>
  </si>
  <si>
    <t>T/M3</t>
  </si>
  <si>
    <t>OBRA:  PAVIMENTAÇÃO RURAL BAIRRO SERTÃOZINHO</t>
  </si>
  <si>
    <t>TERRAPLANAGEM</t>
  </si>
  <si>
    <t>CONSTRUÇÃO DE BASE E SUB-BASE PARA PAVIMENTAÇÃO DE BRITA GRADUADA SIMPLES, COM ESPESSURA DE 15 CM - EXCLUSIVE CARGA E TRANSPORTE. AF_09/2024</t>
  </si>
  <si>
    <t>96396</t>
  </si>
  <si>
    <t>DATA:  09/10/2025</t>
  </si>
  <si>
    <t>YAN DAVID PIMENTA -  ENGENHEIRO CIVIL I</t>
  </si>
  <si>
    <t xml:space="preserve">ROGÉRIO CAMPAGNOLI DA SILVA - PREFEITO MUNICIPAL </t>
  </si>
  <si>
    <t xml:space="preserve">Imprimação com asfalto diluído </t>
  </si>
  <si>
    <t xml:space="preserve">Pintura de ligação </t>
  </si>
  <si>
    <t>Transporte com caminhão basculante de 14 m³ - rodovia em leito natural</t>
  </si>
  <si>
    <t>Transporte com caminhão basculante de 14 m³ - rodovia pavimentada</t>
  </si>
  <si>
    <t>SICRO-4011351</t>
  </si>
  <si>
    <t>SICRO-5915319</t>
  </si>
  <si>
    <t>SICRO-5915321</t>
  </si>
  <si>
    <t>SICRO-5914620</t>
  </si>
  <si>
    <t>SICRO-5914622</t>
  </si>
  <si>
    <t>Transporte de material betuminoso com caminhão tanque distribuidor - rodovia pavimentada</t>
  </si>
  <si>
    <t>Transporte de material betuminoso com caminhão tanque distribuidor- rodovia em leito natural</t>
  </si>
  <si>
    <t>REGIÃO/MÊS DE REFERÊNCIA:  SINAPI 07/2025, SICRO 07/2025 REGIÃO SUDESTE-MG E TABELA SICOR 07/2025 REGIÃO SUL DE MG- SEM DESONERAÇÃO E ATA DE PREÇOS DER PARA OS INSUMOS PETREOS</t>
  </si>
  <si>
    <t>DER- 312347</t>
  </si>
  <si>
    <t>DER-312371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</si>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</sst>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12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Calibri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indexed="8"/>
      <name val="Calibri"/>
      <family val="2"/>
      <scheme val="minor"/>
    </font>
    <font>
      <b/>
      <sz val="12"/>
      <color rgb="FFFF0000"/>
      <name val="Arial"/>
      <family val="2"/>
    </font>
    <font>
      <b/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4" fillId="0" borderId="0" xfId="0" applyFont="1"/>
    <xf numFmtId="49" fontId="3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2" fontId="9" fillId="0" borderId="9" xfId="2" applyNumberFormat="1" applyFont="1" applyFill="1" applyBorder="1" applyAlignment="1">
      <alignment horizontal="center" vertical="center" wrapText="1"/>
    </xf>
    <xf numFmtId="4" fontId="9" fillId="0" borderId="9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4" fontId="4" fillId="0" borderId="0" xfId="0" applyNumberFormat="1" applyFont="1"/>
    <xf numFmtId="4" fontId="8" fillId="0" borderId="11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0" fontId="7" fillId="0" borderId="12" xfId="1" applyNumberFormat="1" applyFont="1" applyFill="1" applyBorder="1" applyAlignment="1">
      <alignment horizontal="center" vertical="center"/>
    </xf>
    <xf numFmtId="0" fontId="1" fillId="0" borderId="0" xfId="0" applyFont="1"/>
    <xf numFmtId="0" fontId="3" fillId="0" borderId="8" xfId="0" applyFont="1" applyBorder="1" applyAlignment="1">
      <alignment horizontal="center" vertical="center" wrapText="1"/>
    </xf>
    <xf numFmtId="2" fontId="3" fillId="0" borderId="9" xfId="2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wrapText="1"/>
    </xf>
    <xf numFmtId="4" fontId="5" fillId="0" borderId="37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justify" vertical="justify" wrapText="1"/>
    </xf>
    <xf numFmtId="0" fontId="13" fillId="0" borderId="9" xfId="0" applyFont="1" applyBorder="1" applyAlignment="1">
      <alignment horizontal="justify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" fontId="3" fillId="0" borderId="9" xfId="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left" vertical="center"/>
    </xf>
    <xf numFmtId="0" fontId="7" fillId="0" borderId="36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right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/>
    </xf>
    <xf numFmtId="0" fontId="15" fillId="0" borderId="28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left" vertical="center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left" vertical="center"/>
    </xf>
    <xf numFmtId="0" fontId="7" fillId="0" borderId="22" xfId="0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7" fillId="0" borderId="25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0" fontId="7" fillId="0" borderId="26" xfId="0" applyFont="1" applyFill="1" applyBorder="1" applyAlignment="1">
      <alignment horizontal="left" vertical="top"/>
    </xf>
    <xf numFmtId="0" fontId="7" fillId="0" borderId="2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left" vertical="center"/>
    </xf>
    <xf numFmtId="0" fontId="7" fillId="0" borderId="31" xfId="0" applyFont="1" applyFill="1" applyBorder="1" applyAlignment="1">
      <alignment horizontal="left" vertical="center"/>
    </xf>
    <xf numFmtId="0" fontId="7" fillId="0" borderId="32" xfId="0" applyFont="1" applyFill="1" applyBorder="1" applyAlignment="1">
      <alignment horizontal="left" vertical="center"/>
    </xf>
    <xf numFmtId="0" fontId="8" fillId="0" borderId="28" xfId="0" quotePrefix="1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</cellXfs>
  <cellStyles count="5">
    <cellStyle name="Normal" xfId="0" builtinId="0"/>
    <cellStyle name="Normal 2" xfId="3"/>
    <cellStyle name="Normal 3" xfId="4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/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51</xdr:row>
      <xdr:rowOff>114300</xdr:rowOff>
    </xdr:from>
    <xdr:to>
      <xdr:col>8</xdr:col>
      <xdr:colOff>0</xdr:colOff>
      <xdr:row>52</xdr:row>
      <xdr:rowOff>161925</xdr:rowOff>
    </xdr:to>
    <xdr:sp macro="" textlink="">
      <xdr:nvSpPr>
        <xdr:cNvPr id="4098" name="Text Box 7"/>
        <xdr:cNvSpPr txBox="1">
          <a:spLocks noChangeArrowheads="1"/>
        </xdr:cNvSpPr>
      </xdr:nvSpPr>
      <xdr:spPr bwMode="auto">
        <a:xfrm>
          <a:off x="47625" y="10963275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2122715</xdr:colOff>
      <xdr:row>0</xdr:row>
      <xdr:rowOff>326571</xdr:rowOff>
    </xdr:from>
    <xdr:to>
      <xdr:col>3</xdr:col>
      <xdr:colOff>54429</xdr:colOff>
      <xdr:row>2</xdr:row>
      <xdr:rowOff>17318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1286" y="326571"/>
          <a:ext cx="1129393" cy="6704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12</xdr:col>
      <xdr:colOff>495300</xdr:colOff>
      <xdr:row>63</xdr:row>
      <xdr:rowOff>144034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61925"/>
          <a:ext cx="7200900" cy="1018338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EMORIA%20DE%20CALCULO%20+%20PLANILHA%20OR&#1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Calc"/>
      <sheetName val="ATA DE PPREÇOS DER"/>
      <sheetName val="BDI"/>
      <sheetName val="Planilha Orcamentaria"/>
      <sheetName val="CRONOGRAMA FISICO FINANCEIRO"/>
    </sheetNames>
    <sheetDataSet>
      <sheetData sheetId="0">
        <row r="69">
          <cell r="C69">
            <v>300</v>
          </cell>
        </row>
        <row r="80">
          <cell r="C80">
            <v>1.1159999999999999</v>
          </cell>
        </row>
        <row r="85">
          <cell r="C85">
            <v>9.7560000000000002</v>
          </cell>
        </row>
        <row r="89">
          <cell r="C89">
            <v>300</v>
          </cell>
        </row>
        <row r="100">
          <cell r="C100">
            <v>0.46499999999999997</v>
          </cell>
        </row>
        <row r="105">
          <cell r="C105">
            <v>4.0650000000000004</v>
          </cell>
        </row>
        <row r="112">
          <cell r="C112">
            <v>12</v>
          </cell>
        </row>
        <row r="118">
          <cell r="C118">
            <v>89.279999999999987</v>
          </cell>
        </row>
        <row r="123">
          <cell r="C123">
            <v>780.48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showGridLines="0" showZeros="0" tabSelected="1" topLeftCell="A29" zoomScaleNormal="100" zoomScaleSheetLayoutView="55" workbookViewId="0">
      <selection activeCell="D36" sqref="D36"/>
    </sheetView>
  </sheetViews>
  <sheetFormatPr defaultRowHeight="12.75" x14ac:dyDescent="0.2"/>
  <cols>
    <col min="1" max="1" width="5.42578125" style="1" bestFit="1" customWidth="1"/>
    <col min="2" max="2" width="10.7109375" style="1" bestFit="1" customWidth="1"/>
    <col min="3" max="3" width="48" style="1" customWidth="1"/>
    <col min="4" max="4" width="9.140625" style="1"/>
    <col min="5" max="8" width="12.28515625" style="1" customWidth="1"/>
    <col min="9" max="10" width="10.140625" style="1" bestFit="1" customWidth="1"/>
    <col min="11" max="16384" width="9.140625" style="1"/>
  </cols>
  <sheetData>
    <row r="1" spans="1:14" ht="60.75" customHeight="1" x14ac:dyDescent="0.2">
      <c r="A1" s="43"/>
      <c r="B1" s="43"/>
      <c r="C1" s="42"/>
      <c r="D1" s="42"/>
      <c r="E1" s="42"/>
      <c r="F1" s="42"/>
      <c r="G1" s="42"/>
      <c r="H1" s="42"/>
    </row>
    <row r="2" spans="1:14" ht="15.75" x14ac:dyDescent="0.25">
      <c r="A2" s="68"/>
      <c r="B2" s="68"/>
      <c r="C2" s="68"/>
      <c r="D2" s="68"/>
      <c r="E2" s="68"/>
      <c r="F2" s="68"/>
      <c r="G2" s="68"/>
      <c r="H2" s="68"/>
    </row>
    <row r="3" spans="1:14" ht="3.75" customHeight="1" thickBot="1" x14ac:dyDescent="0.25">
      <c r="A3" s="61"/>
      <c r="B3" s="61"/>
      <c r="C3" s="61"/>
      <c r="D3" s="61"/>
      <c r="E3" s="61"/>
      <c r="F3" s="61"/>
      <c r="G3" s="61"/>
      <c r="H3" s="61"/>
    </row>
    <row r="4" spans="1:14" ht="20.100000000000001" customHeight="1" thickBot="1" x14ac:dyDescent="0.25">
      <c r="A4" s="85" t="s">
        <v>4</v>
      </c>
      <c r="B4" s="86"/>
      <c r="C4" s="86"/>
      <c r="D4" s="86"/>
      <c r="E4" s="86"/>
      <c r="F4" s="86"/>
      <c r="G4" s="86"/>
      <c r="H4" s="87"/>
    </row>
    <row r="5" spans="1:14" ht="3.75" customHeight="1" thickBot="1" x14ac:dyDescent="0.25">
      <c r="A5" s="6"/>
      <c r="B5" s="6"/>
      <c r="C5" s="6"/>
      <c r="D5" s="6"/>
      <c r="E5" s="6"/>
      <c r="F5" s="6"/>
      <c r="G5" s="6"/>
      <c r="H5" s="6"/>
    </row>
    <row r="6" spans="1:14" ht="20.100000000000001" customHeight="1" x14ac:dyDescent="0.2">
      <c r="A6" s="76" t="s">
        <v>23</v>
      </c>
      <c r="B6" s="77"/>
      <c r="C6" s="77"/>
      <c r="D6" s="77"/>
      <c r="E6" s="78"/>
      <c r="F6" s="88" t="s">
        <v>31</v>
      </c>
      <c r="G6" s="89"/>
      <c r="H6" s="90"/>
    </row>
    <row r="7" spans="1:14" ht="20.100000000000001" customHeight="1" x14ac:dyDescent="0.2">
      <c r="A7" s="79" t="s">
        <v>90</v>
      </c>
      <c r="B7" s="80"/>
      <c r="C7" s="80"/>
      <c r="D7" s="80"/>
      <c r="E7" s="81"/>
      <c r="F7" s="73" t="s">
        <v>94</v>
      </c>
      <c r="G7" s="74"/>
      <c r="H7" s="75"/>
    </row>
    <row r="8" spans="1:14" ht="19.5" customHeight="1" x14ac:dyDescent="0.2">
      <c r="A8" s="48" t="s">
        <v>38</v>
      </c>
      <c r="B8" s="49"/>
      <c r="C8" s="49"/>
      <c r="D8" s="50"/>
      <c r="E8" s="82" t="s">
        <v>11</v>
      </c>
      <c r="F8" s="83"/>
      <c r="G8" s="83"/>
      <c r="H8" s="84"/>
    </row>
    <row r="9" spans="1:14" ht="54" customHeight="1" x14ac:dyDescent="0.2">
      <c r="A9" s="54" t="s">
        <v>108</v>
      </c>
      <c r="B9" s="55"/>
      <c r="C9" s="55"/>
      <c r="D9" s="56"/>
      <c r="E9" s="71" t="s">
        <v>8</v>
      </c>
      <c r="F9" s="69" t="s">
        <v>6</v>
      </c>
      <c r="G9" s="7" t="s">
        <v>24</v>
      </c>
      <c r="H9" s="8" t="s">
        <v>7</v>
      </c>
    </row>
    <row r="10" spans="1:14" ht="20.100000000000001" customHeight="1" thickBot="1" x14ac:dyDescent="0.25">
      <c r="A10" s="51" t="s">
        <v>32</v>
      </c>
      <c r="B10" s="52"/>
      <c r="C10" s="52"/>
      <c r="D10" s="53"/>
      <c r="E10" s="72"/>
      <c r="F10" s="70"/>
      <c r="G10" s="9" t="s">
        <v>40</v>
      </c>
      <c r="H10" s="30">
        <v>0.22639999999999999</v>
      </c>
    </row>
    <row r="11" spans="1:14" ht="3.75" customHeight="1" thickBot="1" x14ac:dyDescent="0.25">
      <c r="A11" s="60"/>
      <c r="B11" s="60"/>
      <c r="C11" s="60"/>
      <c r="D11" s="60"/>
      <c r="E11" s="60"/>
      <c r="F11" s="60"/>
      <c r="G11" s="60"/>
      <c r="H11" s="60"/>
    </row>
    <row r="12" spans="1:14" ht="39" thickBot="1" x14ac:dyDescent="0.25">
      <c r="A12" s="10" t="s">
        <v>0</v>
      </c>
      <c r="B12" s="11" t="s">
        <v>5</v>
      </c>
      <c r="C12" s="11" t="s">
        <v>1</v>
      </c>
      <c r="D12" s="11" t="s">
        <v>3</v>
      </c>
      <c r="E12" s="11" t="s">
        <v>2</v>
      </c>
      <c r="F12" s="12" t="s">
        <v>41</v>
      </c>
      <c r="G12" s="12" t="s">
        <v>42</v>
      </c>
      <c r="H12" s="13" t="s">
        <v>9</v>
      </c>
    </row>
    <row r="13" spans="1:14" ht="18" customHeight="1" x14ac:dyDescent="0.2">
      <c r="A13" s="18" t="s">
        <v>25</v>
      </c>
      <c r="B13" s="2" t="s">
        <v>26</v>
      </c>
      <c r="C13" s="20" t="s">
        <v>27</v>
      </c>
      <c r="D13" s="16"/>
      <c r="E13" s="17"/>
      <c r="F13" s="17"/>
      <c r="G13" s="4">
        <f>ROUND(F13+(F13*$H$10),2)</f>
        <v>0</v>
      </c>
      <c r="H13" s="5">
        <f>ROUND((E13*G13),2)</f>
        <v>0</v>
      </c>
    </row>
    <row r="14" spans="1:14" ht="33.75" x14ac:dyDescent="0.2">
      <c r="A14" s="18" t="s">
        <v>13</v>
      </c>
      <c r="B14" s="2" t="s">
        <v>36</v>
      </c>
      <c r="C14" s="3" t="s">
        <v>37</v>
      </c>
      <c r="D14" s="33" t="s">
        <v>12</v>
      </c>
      <c r="E14" s="17">
        <v>2.88</v>
      </c>
      <c r="F14" s="17">
        <v>502.02</v>
      </c>
      <c r="G14" s="4">
        <f>ROUND(F14+(F14*$H$10),2)</f>
        <v>615.67999999999995</v>
      </c>
      <c r="H14" s="5">
        <f>ROUND((E14*G14),2)</f>
        <v>1773.16</v>
      </c>
      <c r="I14" s="22">
        <f>SUM(H14:H14)</f>
        <v>1773.16</v>
      </c>
    </row>
    <row r="15" spans="1:14" ht="18" customHeight="1" x14ac:dyDescent="0.2">
      <c r="A15" s="18"/>
      <c r="B15" s="19"/>
      <c r="C15" s="20"/>
      <c r="D15" s="16"/>
      <c r="E15" s="17"/>
      <c r="F15" s="17"/>
      <c r="G15" s="4">
        <f t="shared" ref="G15:G38" si="0">ROUND(F15+(F15*$H$10),2)</f>
        <v>0</v>
      </c>
      <c r="H15" s="5">
        <f t="shared" ref="H15:H38" si="1">ROUND((E15*G15),2)</f>
        <v>0</v>
      </c>
      <c r="K15" s="1" t="s">
        <v>51</v>
      </c>
      <c r="L15" s="1" t="s">
        <v>50</v>
      </c>
      <c r="M15" s="1" t="s">
        <v>49</v>
      </c>
      <c r="N15" s="1" t="s">
        <v>52</v>
      </c>
    </row>
    <row r="16" spans="1:14" ht="18" customHeight="1" x14ac:dyDescent="0.2">
      <c r="A16" s="18" t="s">
        <v>28</v>
      </c>
      <c r="B16" s="34" t="s">
        <v>26</v>
      </c>
      <c r="C16" s="20" t="s">
        <v>91</v>
      </c>
      <c r="D16" s="16"/>
      <c r="E16" s="17"/>
      <c r="F16" s="17"/>
      <c r="G16" s="4">
        <f t="shared" si="0"/>
        <v>0</v>
      </c>
      <c r="H16" s="5">
        <f t="shared" si="1"/>
        <v>0</v>
      </c>
      <c r="J16" s="22"/>
      <c r="K16" s="1" t="s">
        <v>48</v>
      </c>
      <c r="L16" s="1">
        <v>6</v>
      </c>
      <c r="M16" s="1">
        <v>0.8</v>
      </c>
      <c r="N16" s="1">
        <f>M16+L16</f>
        <v>6.8</v>
      </c>
    </row>
    <row r="17" spans="1:14" ht="37.5" customHeight="1" x14ac:dyDescent="0.2">
      <c r="A17" s="18" t="s">
        <v>14</v>
      </c>
      <c r="B17" s="2" t="s">
        <v>43</v>
      </c>
      <c r="C17" s="37" t="s">
        <v>44</v>
      </c>
      <c r="D17" s="34" t="s">
        <v>12</v>
      </c>
      <c r="E17" s="17">
        <f>N21</f>
        <v>340</v>
      </c>
      <c r="F17" s="17">
        <v>1.94</v>
      </c>
      <c r="G17" s="4">
        <f t="shared" si="0"/>
        <v>2.38</v>
      </c>
      <c r="H17" s="5">
        <f t="shared" si="1"/>
        <v>809.2</v>
      </c>
      <c r="I17" s="22">
        <f>SUM(H17:H20)</f>
        <v>16561.47</v>
      </c>
      <c r="K17" s="1" t="s">
        <v>53</v>
      </c>
      <c r="L17" s="1">
        <v>50</v>
      </c>
      <c r="M17" s="1">
        <f>L17*2</f>
        <v>100</v>
      </c>
    </row>
    <row r="18" spans="1:14" ht="37.5" customHeight="1" x14ac:dyDescent="0.2">
      <c r="A18" s="18" t="s">
        <v>15</v>
      </c>
      <c r="B18" s="2" t="s">
        <v>93</v>
      </c>
      <c r="C18" s="37" t="s">
        <v>92</v>
      </c>
      <c r="D18" s="34" t="s">
        <v>18</v>
      </c>
      <c r="E18" s="17">
        <f>N22</f>
        <v>51</v>
      </c>
      <c r="F18" s="17">
        <v>214.43</v>
      </c>
      <c r="G18" s="4">
        <f t="shared" si="0"/>
        <v>262.98</v>
      </c>
      <c r="H18" s="5">
        <f t="shared" si="1"/>
        <v>13411.98</v>
      </c>
      <c r="I18" s="22"/>
      <c r="J18" s="1" t="s">
        <v>85</v>
      </c>
      <c r="K18" s="1">
        <v>0.82520000000000004</v>
      </c>
      <c r="L18" s="1" t="s">
        <v>86</v>
      </c>
      <c r="M18" s="1" t="s">
        <v>87</v>
      </c>
      <c r="N18" s="1">
        <v>3.1</v>
      </c>
    </row>
    <row r="19" spans="1:14" ht="37.5" customHeight="1" x14ac:dyDescent="0.2">
      <c r="A19" s="18" t="s">
        <v>16</v>
      </c>
      <c r="B19" s="40" t="s">
        <v>102</v>
      </c>
      <c r="C19" s="38" t="s">
        <v>99</v>
      </c>
      <c r="D19" s="34" t="s">
        <v>84</v>
      </c>
      <c r="E19" s="17">
        <f>E18*1*J19*N18</f>
        <v>237.15</v>
      </c>
      <c r="F19" s="17">
        <v>0.93</v>
      </c>
      <c r="G19" s="4">
        <f t="shared" si="0"/>
        <v>1.1399999999999999</v>
      </c>
      <c r="H19" s="5">
        <f t="shared" si="1"/>
        <v>270.35000000000002</v>
      </c>
      <c r="I19" s="22"/>
      <c r="J19" s="1">
        <v>1.5</v>
      </c>
      <c r="K19" s="1" t="s">
        <v>89</v>
      </c>
      <c r="M19" s="1" t="s">
        <v>88</v>
      </c>
      <c r="N19" s="1">
        <v>32.6</v>
      </c>
    </row>
    <row r="20" spans="1:14" ht="37.5" customHeight="1" x14ac:dyDescent="0.2">
      <c r="A20" s="18" t="s">
        <v>17</v>
      </c>
      <c r="B20" s="40" t="s">
        <v>103</v>
      </c>
      <c r="C20" s="38" t="s">
        <v>100</v>
      </c>
      <c r="D20" s="34" t="s">
        <v>84</v>
      </c>
      <c r="E20" s="17">
        <f>J19*1*N19*E18</f>
        <v>2493.9</v>
      </c>
      <c r="F20" s="17">
        <v>0.68</v>
      </c>
      <c r="G20" s="4">
        <f t="shared" si="0"/>
        <v>0.83</v>
      </c>
      <c r="H20" s="5">
        <f t="shared" si="1"/>
        <v>2069.94</v>
      </c>
      <c r="I20" s="22"/>
    </row>
    <row r="21" spans="1:14" x14ac:dyDescent="0.2">
      <c r="A21" s="18"/>
      <c r="B21" s="14"/>
      <c r="C21" s="38"/>
      <c r="D21" s="33"/>
      <c r="E21" s="17"/>
      <c r="F21" s="17"/>
      <c r="G21" s="4"/>
      <c r="H21" s="5"/>
      <c r="K21" s="1" t="s">
        <v>54</v>
      </c>
      <c r="L21" s="1">
        <f>L17*L16</f>
        <v>300</v>
      </c>
      <c r="N21" s="1">
        <f>L17*N16</f>
        <v>340</v>
      </c>
    </row>
    <row r="22" spans="1:14" x14ac:dyDescent="0.2">
      <c r="A22" s="18" t="s">
        <v>29</v>
      </c>
      <c r="B22" s="34" t="s">
        <v>26</v>
      </c>
      <c r="C22" s="20" t="s">
        <v>45</v>
      </c>
      <c r="D22" s="16"/>
      <c r="E22" s="17"/>
      <c r="F22" s="17"/>
      <c r="G22" s="4"/>
      <c r="H22" s="5"/>
      <c r="J22" s="1" t="s">
        <v>64</v>
      </c>
      <c r="K22" s="1">
        <v>0.15</v>
      </c>
      <c r="M22" s="1" t="s">
        <v>65</v>
      </c>
      <c r="N22" s="1">
        <f>N21*K22</f>
        <v>51</v>
      </c>
    </row>
    <row r="23" spans="1:14" ht="56.25" x14ac:dyDescent="0.2">
      <c r="A23" s="18" t="s">
        <v>19</v>
      </c>
      <c r="B23" s="2" t="s">
        <v>46</v>
      </c>
      <c r="C23" s="37" t="s">
        <v>47</v>
      </c>
      <c r="D23" s="34" t="s">
        <v>20</v>
      </c>
      <c r="E23" s="17">
        <f>M17</f>
        <v>100</v>
      </c>
      <c r="F23" s="17">
        <v>123.8</v>
      </c>
      <c r="G23" s="4">
        <f t="shared" ref="G23" si="2">ROUND(F23+(F23*$H$10),2)</f>
        <v>151.83000000000001</v>
      </c>
      <c r="H23" s="5">
        <f t="shared" ref="H23" si="3">ROUND((E23*G23),2)</f>
        <v>15183</v>
      </c>
      <c r="I23" s="22">
        <f>SUM(H23:H23)</f>
        <v>15183</v>
      </c>
      <c r="K23" s="1" t="s">
        <v>55</v>
      </c>
      <c r="L23" s="1">
        <f>0.25*0.25*0.08</f>
        <v>5.0000000000000001E-3</v>
      </c>
      <c r="M23" s="1" t="s">
        <v>18</v>
      </c>
      <c r="N23" s="1" t="s">
        <v>56</v>
      </c>
    </row>
    <row r="24" spans="1:14" x14ac:dyDescent="0.2">
      <c r="A24" s="32"/>
      <c r="B24" s="2"/>
      <c r="C24" s="35"/>
      <c r="D24" s="33"/>
      <c r="E24" s="17"/>
      <c r="F24" s="17"/>
      <c r="G24" s="4"/>
      <c r="H24" s="5"/>
      <c r="K24" s="1" t="s">
        <v>57</v>
      </c>
      <c r="M24" s="1">
        <f>L21/(0.25*0.25)</f>
        <v>4800</v>
      </c>
    </row>
    <row r="25" spans="1:14" x14ac:dyDescent="0.2">
      <c r="A25" s="18" t="s">
        <v>30</v>
      </c>
      <c r="B25" s="34" t="s">
        <v>26</v>
      </c>
      <c r="C25" s="20" t="s">
        <v>63</v>
      </c>
      <c r="D25" s="21"/>
      <c r="E25" s="17"/>
      <c r="F25" s="17"/>
      <c r="G25" s="4">
        <f t="shared" si="0"/>
        <v>0</v>
      </c>
      <c r="H25" s="5"/>
      <c r="I25" s="22"/>
      <c r="K25" s="1" t="s">
        <v>58</v>
      </c>
      <c r="M25" s="1">
        <f>M24*L23</f>
        <v>24</v>
      </c>
    </row>
    <row r="26" spans="1:14" ht="33" customHeight="1" x14ac:dyDescent="0.2">
      <c r="A26" s="18" t="s">
        <v>21</v>
      </c>
      <c r="B26" s="40" t="s">
        <v>101</v>
      </c>
      <c r="C26" s="38" t="s">
        <v>97</v>
      </c>
      <c r="D26" s="33" t="s">
        <v>12</v>
      </c>
      <c r="E26" s="41">
        <f>[1]MemCalc!C69</f>
        <v>300</v>
      </c>
      <c r="F26" s="17">
        <v>0.63</v>
      </c>
      <c r="G26" s="4">
        <f t="shared" si="0"/>
        <v>0.77</v>
      </c>
      <c r="H26" s="5">
        <f t="shared" si="1"/>
        <v>231</v>
      </c>
      <c r="I26" s="22">
        <f>SUM(H26:H36)</f>
        <v>35271.67</v>
      </c>
      <c r="J26" s="22"/>
      <c r="K26" s="1" t="s">
        <v>59</v>
      </c>
      <c r="M26" s="1">
        <v>30</v>
      </c>
    </row>
    <row r="27" spans="1:14" ht="35.25" customHeight="1" x14ac:dyDescent="0.2">
      <c r="A27" s="18" t="s">
        <v>75</v>
      </c>
      <c r="B27" s="2" t="s">
        <v>109</v>
      </c>
      <c r="C27" s="38" t="s">
        <v>73</v>
      </c>
      <c r="D27" s="33" t="s">
        <v>111</v>
      </c>
      <c r="E27" s="41">
        <v>0.36</v>
      </c>
      <c r="F27" s="17">
        <v>6460.82</v>
      </c>
      <c r="G27" s="4">
        <f t="shared" ref="G27:G36" si="4">ROUND(F27+(F27*$H$10),2)</f>
        <v>7923.55</v>
      </c>
      <c r="H27" s="5">
        <f t="shared" si="1"/>
        <v>2852.48</v>
      </c>
      <c r="I27" s="36"/>
      <c r="K27" s="1" t="s">
        <v>60</v>
      </c>
      <c r="M27" s="1">
        <f>M25*M26</f>
        <v>720</v>
      </c>
    </row>
    <row r="28" spans="1:14" ht="35.25" customHeight="1" x14ac:dyDescent="0.2">
      <c r="A28" s="18" t="s">
        <v>76</v>
      </c>
      <c r="B28" s="40" t="s">
        <v>104</v>
      </c>
      <c r="C28" s="38" t="s">
        <v>107</v>
      </c>
      <c r="D28" s="33" t="s">
        <v>84</v>
      </c>
      <c r="E28" s="41">
        <f>[1]MemCalc!C80</f>
        <v>1.1159999999999999</v>
      </c>
      <c r="F28" s="17">
        <v>3.4</v>
      </c>
      <c r="G28" s="4">
        <f t="shared" si="4"/>
        <v>4.17</v>
      </c>
      <c r="H28" s="5">
        <f t="shared" si="1"/>
        <v>4.6500000000000004</v>
      </c>
      <c r="I28" s="39"/>
      <c r="J28" s="1">
        <f>1.38/1000</f>
        <v>1.3799999999999999E-3</v>
      </c>
      <c r="K28" s="1" t="s">
        <v>81</v>
      </c>
      <c r="L28" s="1" t="s">
        <v>79</v>
      </c>
      <c r="M28" s="1">
        <v>27.1</v>
      </c>
    </row>
    <row r="29" spans="1:14" ht="35.25" customHeight="1" x14ac:dyDescent="0.2">
      <c r="A29" s="18" t="s">
        <v>35</v>
      </c>
      <c r="B29" s="40" t="s">
        <v>105</v>
      </c>
      <c r="C29" s="38" t="s">
        <v>106</v>
      </c>
      <c r="D29" s="33" t="s">
        <v>84</v>
      </c>
      <c r="E29" s="41">
        <f>[1]MemCalc!C85</f>
        <v>9.7560000000000002</v>
      </c>
      <c r="F29" s="17">
        <v>2.2200000000000002</v>
      </c>
      <c r="G29" s="4">
        <f t="shared" si="4"/>
        <v>2.72</v>
      </c>
      <c r="H29" s="5">
        <f t="shared" si="1"/>
        <v>26.54</v>
      </c>
      <c r="I29" s="39"/>
      <c r="L29" s="1" t="s">
        <v>80</v>
      </c>
      <c r="M29" s="1">
        <v>3.1</v>
      </c>
    </row>
    <row r="30" spans="1:14" ht="35.25" customHeight="1" x14ac:dyDescent="0.2">
      <c r="A30" s="18" t="s">
        <v>68</v>
      </c>
      <c r="B30" s="40" t="s">
        <v>101</v>
      </c>
      <c r="C30" s="38" t="s">
        <v>98</v>
      </c>
      <c r="D30" s="33" t="s">
        <v>12</v>
      </c>
      <c r="E30" s="41">
        <f>[1]MemCalc!C89</f>
        <v>300</v>
      </c>
      <c r="F30" s="17">
        <v>0.47</v>
      </c>
      <c r="G30" s="4">
        <f t="shared" si="4"/>
        <v>0.57999999999999996</v>
      </c>
      <c r="H30" s="5">
        <f t="shared" si="1"/>
        <v>174</v>
      </c>
      <c r="I30" s="39"/>
    </row>
    <row r="31" spans="1:14" ht="35.25" customHeight="1" x14ac:dyDescent="0.2">
      <c r="A31" s="18" t="s">
        <v>69</v>
      </c>
      <c r="B31" s="2" t="s">
        <v>110</v>
      </c>
      <c r="C31" s="38" t="s">
        <v>74</v>
      </c>
      <c r="D31" s="33" t="s">
        <v>111</v>
      </c>
      <c r="E31" s="41">
        <v>0.15</v>
      </c>
      <c r="F31" s="17">
        <v>3341.3</v>
      </c>
      <c r="G31" s="4">
        <f t="shared" si="4"/>
        <v>4097.7700000000004</v>
      </c>
      <c r="H31" s="5">
        <f t="shared" si="1"/>
        <v>614.66999999999996</v>
      </c>
      <c r="I31" s="39"/>
      <c r="J31" s="1">
        <f>0.396/1000</f>
        <v>3.9600000000000003E-4</v>
      </c>
      <c r="K31" s="1" t="s">
        <v>81</v>
      </c>
      <c r="L31" s="1" t="s">
        <v>79</v>
      </c>
      <c r="M31" s="1">
        <v>27.1</v>
      </c>
    </row>
    <row r="32" spans="1:14" ht="35.25" customHeight="1" x14ac:dyDescent="0.2">
      <c r="A32" s="18" t="s">
        <v>70</v>
      </c>
      <c r="B32" s="40" t="s">
        <v>104</v>
      </c>
      <c r="C32" s="38" t="s">
        <v>107</v>
      </c>
      <c r="D32" s="33" t="s">
        <v>84</v>
      </c>
      <c r="E32" s="41">
        <f>[1]MemCalc!C100</f>
        <v>0.46499999999999997</v>
      </c>
      <c r="F32" s="17">
        <v>3.4</v>
      </c>
      <c r="G32" s="4">
        <f t="shared" si="4"/>
        <v>4.17</v>
      </c>
      <c r="H32" s="5">
        <f t="shared" si="1"/>
        <v>1.94</v>
      </c>
      <c r="I32" s="39"/>
      <c r="L32" s="1" t="s">
        <v>80</v>
      </c>
      <c r="M32" s="1">
        <v>3.1</v>
      </c>
    </row>
    <row r="33" spans="1:14" ht="35.25" customHeight="1" x14ac:dyDescent="0.2">
      <c r="A33" s="18" t="s">
        <v>71</v>
      </c>
      <c r="B33" s="40" t="s">
        <v>105</v>
      </c>
      <c r="C33" s="38" t="s">
        <v>106</v>
      </c>
      <c r="D33" s="33" t="s">
        <v>84</v>
      </c>
      <c r="E33" s="41">
        <f>[1]MemCalc!C105</f>
        <v>4.0650000000000004</v>
      </c>
      <c r="F33" s="17">
        <v>2.2200000000000002</v>
      </c>
      <c r="G33" s="4">
        <f t="shared" si="4"/>
        <v>2.72</v>
      </c>
      <c r="H33" s="5">
        <f t="shared" si="1"/>
        <v>11.06</v>
      </c>
      <c r="I33" s="39"/>
      <c r="K33" s="1" t="s">
        <v>78</v>
      </c>
      <c r="L33" s="1">
        <v>0.04</v>
      </c>
    </row>
    <row r="34" spans="1:14" ht="35.25" customHeight="1" x14ac:dyDescent="0.2">
      <c r="A34" s="18" t="s">
        <v>72</v>
      </c>
      <c r="B34" s="2" t="s">
        <v>66</v>
      </c>
      <c r="C34" s="38" t="s">
        <v>67</v>
      </c>
      <c r="D34" s="33" t="s">
        <v>18</v>
      </c>
      <c r="E34" s="41">
        <f>[1]MemCalc!C112</f>
        <v>12</v>
      </c>
      <c r="F34" s="17">
        <v>1961.03</v>
      </c>
      <c r="G34" s="4">
        <f t="shared" si="4"/>
        <v>2405.0100000000002</v>
      </c>
      <c r="H34" s="5">
        <f t="shared" si="1"/>
        <v>28860.12</v>
      </c>
      <c r="I34" s="39"/>
      <c r="K34" s="1" t="s">
        <v>77</v>
      </c>
      <c r="L34" s="31">
        <f>L33*M21</f>
        <v>0</v>
      </c>
      <c r="M34" s="1">
        <f>L33*L21</f>
        <v>12</v>
      </c>
    </row>
    <row r="35" spans="1:14" ht="35.25" customHeight="1" x14ac:dyDescent="0.2">
      <c r="A35" s="18" t="s">
        <v>82</v>
      </c>
      <c r="B35" s="40" t="s">
        <v>104</v>
      </c>
      <c r="C35" s="38" t="s">
        <v>107</v>
      </c>
      <c r="D35" s="33" t="s">
        <v>84</v>
      </c>
      <c r="E35" s="41">
        <f>[1]MemCalc!C118</f>
        <v>89.279999999999987</v>
      </c>
      <c r="F35" s="17">
        <v>3.4</v>
      </c>
      <c r="G35" s="4">
        <f t="shared" si="4"/>
        <v>4.17</v>
      </c>
      <c r="H35" s="5">
        <f t="shared" si="1"/>
        <v>372.3</v>
      </c>
      <c r="I35" s="39"/>
      <c r="J35" s="1">
        <v>2.4</v>
      </c>
      <c r="M35" s="1">
        <v>27.1</v>
      </c>
    </row>
    <row r="36" spans="1:14" ht="35.25" customHeight="1" x14ac:dyDescent="0.2">
      <c r="A36" s="18" t="s">
        <v>83</v>
      </c>
      <c r="B36" s="40" t="s">
        <v>105</v>
      </c>
      <c r="C36" s="38" t="s">
        <v>106</v>
      </c>
      <c r="D36" s="33" t="s">
        <v>84</v>
      </c>
      <c r="E36" s="41">
        <f>[1]MemCalc!C123</f>
        <v>780.48</v>
      </c>
      <c r="F36" s="17">
        <v>2.2200000000000002</v>
      </c>
      <c r="G36" s="4">
        <f t="shared" si="4"/>
        <v>2.72</v>
      </c>
      <c r="H36" s="5">
        <f t="shared" si="1"/>
        <v>2122.91</v>
      </c>
      <c r="I36" s="39"/>
      <c r="M36" s="1">
        <v>3.1</v>
      </c>
    </row>
    <row r="37" spans="1:14" ht="18" customHeight="1" x14ac:dyDescent="0.2">
      <c r="A37" s="18"/>
      <c r="B37" s="14"/>
      <c r="C37" s="15"/>
      <c r="D37" s="16"/>
      <c r="E37" s="17"/>
      <c r="F37" s="17"/>
      <c r="G37" s="4">
        <f t="shared" si="0"/>
        <v>0</v>
      </c>
      <c r="H37" s="5">
        <f t="shared" si="1"/>
        <v>0</v>
      </c>
      <c r="K37" s="1" t="s">
        <v>61</v>
      </c>
      <c r="M37" s="1">
        <f>0.0568</f>
        <v>5.6800000000000003E-2</v>
      </c>
      <c r="N37" s="1" t="s">
        <v>62</v>
      </c>
    </row>
    <row r="38" spans="1:14" ht="18" customHeight="1" thickBot="1" x14ac:dyDescent="0.25">
      <c r="A38" s="32"/>
      <c r="B38" s="14"/>
      <c r="C38" s="15"/>
      <c r="D38" s="16"/>
      <c r="E38" s="17"/>
      <c r="F38" s="17"/>
      <c r="G38" s="4">
        <f t="shared" si="0"/>
        <v>0</v>
      </c>
      <c r="H38" s="5">
        <f t="shared" si="1"/>
        <v>0</v>
      </c>
    </row>
    <row r="39" spans="1:14" ht="18" customHeight="1" thickBot="1" x14ac:dyDescent="0.25">
      <c r="A39" s="57" t="s">
        <v>22</v>
      </c>
      <c r="B39" s="58"/>
      <c r="C39" s="58"/>
      <c r="D39" s="58"/>
      <c r="E39" s="58"/>
      <c r="F39" s="58"/>
      <c r="G39" s="59"/>
      <c r="H39" s="23">
        <f>SUM(H13:H38)</f>
        <v>68789.300000000017</v>
      </c>
      <c r="I39" s="1">
        <f>SUM(I13:I38)</f>
        <v>68789.3</v>
      </c>
    </row>
    <row r="40" spans="1:14" ht="14.25" customHeight="1" x14ac:dyDescent="0.2">
      <c r="A40" s="24"/>
      <c r="B40" s="62" t="s">
        <v>34</v>
      </c>
      <c r="C40" s="63"/>
      <c r="D40" s="91" t="s">
        <v>33</v>
      </c>
      <c r="E40" s="92"/>
      <c r="F40" s="93"/>
      <c r="G40" s="92"/>
      <c r="H40" s="25"/>
    </row>
    <row r="41" spans="1:14" ht="11.25" customHeight="1" x14ac:dyDescent="0.2">
      <c r="A41" s="26"/>
      <c r="B41" s="64"/>
      <c r="C41" s="64"/>
      <c r="D41" s="26"/>
      <c r="E41" s="26"/>
      <c r="F41" s="26"/>
      <c r="G41" s="26"/>
      <c r="H41" s="26"/>
    </row>
    <row r="42" spans="1:14" ht="11.25" customHeight="1" x14ac:dyDescent="0.2">
      <c r="A42" s="26"/>
      <c r="B42" s="26"/>
      <c r="C42" s="26"/>
      <c r="D42" s="26"/>
      <c r="E42" s="26"/>
      <c r="F42" s="26"/>
      <c r="G42" s="26"/>
      <c r="H42" s="26"/>
    </row>
    <row r="43" spans="1:14" ht="11.25" customHeight="1" thickBot="1" x14ac:dyDescent="0.25">
      <c r="A43" s="26"/>
      <c r="B43" s="47"/>
      <c r="C43" s="47"/>
      <c r="D43" s="26"/>
      <c r="E43" s="46" t="s">
        <v>39</v>
      </c>
      <c r="F43" s="46"/>
      <c r="G43" s="27"/>
      <c r="H43" s="26"/>
    </row>
    <row r="44" spans="1:14" x14ac:dyDescent="0.2">
      <c r="A44" s="28"/>
      <c r="B44" s="44" t="s">
        <v>95</v>
      </c>
      <c r="C44" s="45"/>
      <c r="D44" s="28"/>
      <c r="E44" s="45" t="s">
        <v>10</v>
      </c>
      <c r="F44" s="45"/>
      <c r="G44" s="29"/>
      <c r="H44" s="28"/>
    </row>
    <row r="45" spans="1:14" hidden="1" x14ac:dyDescent="0.2"/>
    <row r="48" spans="1:14" ht="11.25" customHeight="1" x14ac:dyDescent="0.2">
      <c r="A48" s="26"/>
      <c r="B48" s="46"/>
      <c r="C48" s="46"/>
      <c r="D48" s="26"/>
      <c r="E48" s="65"/>
      <c r="F48" s="65"/>
      <c r="G48" s="27"/>
      <c r="H48" s="26"/>
    </row>
    <row r="49" spans="1:8" x14ac:dyDescent="0.2">
      <c r="A49" s="28"/>
      <c r="B49" s="66" t="s">
        <v>96</v>
      </c>
      <c r="C49" s="67"/>
      <c r="D49" s="28"/>
      <c r="E49" s="45"/>
      <c r="F49" s="45"/>
      <c r="G49" s="29"/>
      <c r="H49" s="28"/>
    </row>
    <row r="50" spans="1:8" ht="12" customHeight="1" x14ac:dyDescent="0.2"/>
    <row r="51" spans="1:8" ht="11.25" customHeight="1" x14ac:dyDescent="0.2"/>
    <row r="52" spans="1:8" ht="12" customHeight="1" x14ac:dyDescent="0.2"/>
    <row r="53" spans="1:8" ht="14.1" customHeight="1" x14ac:dyDescent="0.2"/>
    <row r="54" spans="1:8" ht="4.5" customHeight="1" x14ac:dyDescent="0.2"/>
  </sheetData>
  <mergeCells count="28">
    <mergeCell ref="E48:F48"/>
    <mergeCell ref="B49:C49"/>
    <mergeCell ref="E49:F49"/>
    <mergeCell ref="B48:C48"/>
    <mergeCell ref="A2:H2"/>
    <mergeCell ref="F9:F10"/>
    <mergeCell ref="E9:E10"/>
    <mergeCell ref="F7:H7"/>
    <mergeCell ref="A6:E6"/>
    <mergeCell ref="A7:E7"/>
    <mergeCell ref="E8:H8"/>
    <mergeCell ref="A4:H4"/>
    <mergeCell ref="F6:H6"/>
    <mergeCell ref="D40:E40"/>
    <mergeCell ref="F40:G40"/>
    <mergeCell ref="C1:H1"/>
    <mergeCell ref="A1:B1"/>
    <mergeCell ref="B44:C44"/>
    <mergeCell ref="E44:F44"/>
    <mergeCell ref="E43:F43"/>
    <mergeCell ref="B43:C43"/>
    <mergeCell ref="A8:D8"/>
    <mergeCell ref="A10:D10"/>
    <mergeCell ref="A9:D9"/>
    <mergeCell ref="A39:G39"/>
    <mergeCell ref="A11:H11"/>
    <mergeCell ref="A3:H3"/>
    <mergeCell ref="B40:C41"/>
  </mergeCells>
  <phoneticPr fontId="2" type="noConversion"/>
  <printOptions horizontalCentered="1"/>
  <pageMargins left="0.25" right="0.25" top="0.75" bottom="0.75" header="0.3" footer="0.3"/>
  <pageSetup paperSize="9" scale="82" fitToHeight="0" orientation="portrait" horizontalDpi="300" verticalDpi="300" r:id="rId1"/>
  <headerFooter alignWithMargins="0"/>
  <rowBreaks count="1" manualBreakCount="1">
    <brk id="50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7" workbookViewId="0">
      <selection activeCell="N34" sqref="N34"/>
    </sheetView>
  </sheetViews>
  <sheetFormatPr defaultRowHeight="12.75" x14ac:dyDescent="0.2"/>
  <sheetData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 Orcamentaria</vt:lpstr>
      <vt:lpstr>BDI</vt:lpstr>
      <vt:lpstr>'Planilha Orcamentaria'!Area_de_impressao</vt:lpstr>
    </vt:vector>
  </TitlesOfParts>
  <Company>Setop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Yan</cp:lastModifiedBy>
  <cp:lastPrinted>2026-04-06T11:32:36Z</cp:lastPrinted>
  <dcterms:created xsi:type="dcterms:W3CDTF">2006-09-22T13:55:22Z</dcterms:created>
  <dcterms:modified xsi:type="dcterms:W3CDTF">2026-04-06T12:54:29Z</dcterms:modified>
</cp:coreProperties>
</file>